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3040" windowHeight="10830"/>
  </bookViews>
  <sheets>
    <sheet name="2019-2020" sheetId="6" r:id="rId1"/>
  </sheets>
  <calcPr calcId="152511"/>
</workbook>
</file>

<file path=xl/calcChain.xml><?xml version="1.0" encoding="utf-8"?>
<calcChain xmlns="http://schemas.openxmlformats.org/spreadsheetml/2006/main">
  <c r="I33" i="6" l="1"/>
  <c r="J33" i="6"/>
  <c r="J30" i="6"/>
  <c r="I8" i="6"/>
  <c r="I9" i="6"/>
  <c r="J10" i="6"/>
  <c r="I10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D29" i="6"/>
  <c r="D27" i="6"/>
  <c r="D25" i="6"/>
  <c r="D23" i="6"/>
  <c r="D21" i="6"/>
  <c r="D19" i="6"/>
  <c r="D17" i="6"/>
  <c r="D15" i="6"/>
  <c r="D13" i="6"/>
  <c r="I11" i="6"/>
  <c r="J8" i="6"/>
  <c r="D12" i="6"/>
  <c r="D10" i="6"/>
  <c r="D9" i="6"/>
  <c r="D8" i="6"/>
  <c r="I7" i="6"/>
  <c r="J11" i="6"/>
  <c r="D14" i="6"/>
  <c r="I12" i="6"/>
  <c r="J13" i="6"/>
  <c r="J15" i="6"/>
  <c r="D16" i="6"/>
  <c r="D18" i="6"/>
  <c r="J17" i="6"/>
  <c r="D20" i="6"/>
  <c r="J19" i="6"/>
  <c r="D22" i="6"/>
  <c r="J21" i="6"/>
  <c r="D24" i="6"/>
  <c r="J23" i="6"/>
  <c r="D26" i="6"/>
  <c r="J25" i="6"/>
  <c r="D28" i="6"/>
  <c r="J27" i="6"/>
  <c r="D30" i="6"/>
  <c r="J29" i="6"/>
  <c r="I34" i="6"/>
  <c r="J34" i="6"/>
</calcChain>
</file>

<file path=xl/sharedStrings.xml><?xml version="1.0" encoding="utf-8"?>
<sst xmlns="http://schemas.openxmlformats.org/spreadsheetml/2006/main" count="42" uniqueCount="31">
  <si>
    <t>месяц</t>
  </si>
  <si>
    <t>сумма основного долга ,тыс.руб.</t>
  </si>
  <si>
    <t>кол-во дней месяца</t>
  </si>
  <si>
    <t>кол-во дней в году</t>
  </si>
  <si>
    <t>Дата погашения кредита</t>
  </si>
  <si>
    <t>сумма начисленных %</t>
  </si>
  <si>
    <t>август</t>
  </si>
  <si>
    <t>сентябрь</t>
  </si>
  <si>
    <t>октябрь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</si>
  <si>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</si>
  <si>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</si>
  <si>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</si>
  <si>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</si>
  <si>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</si>
  <si>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</si>
  <si>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</si>
  <si>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</si>
  <si>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ноябрь</t>
  </si>
  <si>
    <t>Исполнитель</t>
  </si>
  <si>
    <t>Кочурова И.Г.</t>
  </si>
  <si>
    <t>46 55 13</t>
  </si>
  <si>
    <t>Расчет процентов</t>
  </si>
  <si>
    <t>Ставка (годовая)1/2 ЦБ</t>
  </si>
  <si>
    <t>Итого</t>
  </si>
  <si>
    <t>итого за 2019 год</t>
  </si>
  <si>
    <t>вмего по договору</t>
  </si>
  <si>
    <t>л/с- 002.00.000.0       КЭСР-  040  1301  17201 20270  730  231</t>
  </si>
  <si>
    <t>итого за 2020 год</t>
  </si>
  <si>
    <t>Ежемесячное гашение кредита по 5 660 980 рублей до 25 числа каждого месяца,</t>
  </si>
  <si>
    <t>последнее гашение одновременно с процентами 5 661 020 рублей</t>
  </si>
  <si>
    <t xml:space="preserve"> к договору бюджетного кредита №  заключенного с Департаментом финансов ХМАО - Югры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</si>
</sst>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-* #,##0_р_._-;\-* #,##0_р_._-;_-* &quot;-&quot;??_р_._-;_-@_-"/>
    <numFmt numFmtId="167" formatCode="0.000%"/>
  </numFmts>
  <fonts count="13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2" borderId="1" xfId="0" applyFont="1" applyFill="1" applyBorder="1"/>
    <xf numFmtId="165" fontId="3" fillId="2" borderId="1" xfId="1" applyFont="1" applyFill="1" applyBorder="1"/>
    <xf numFmtId="14" fontId="4" fillId="0" borderId="0" xfId="0" applyNumberFormat="1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2" fillId="0" borderId="0" xfId="0" applyFont="1"/>
    <xf numFmtId="164" fontId="0" fillId="0" borderId="0" xfId="0" applyNumberFormat="1"/>
    <xf numFmtId="43" fontId="3" fillId="2" borderId="1" xfId="0" applyNumberFormat="1" applyFont="1" applyFill="1" applyBorder="1"/>
    <xf numFmtId="0" fontId="4" fillId="0" borderId="1" xfId="0" applyFont="1" applyBorder="1"/>
    <xf numFmtId="166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4" fontId="4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43" fontId="4" fillId="0" borderId="1" xfId="1" applyNumberFormat="1" applyFont="1" applyBorder="1" applyAlignment="1">
      <alignment horizontal="right"/>
    </xf>
    <xf numFmtId="165" fontId="0" fillId="0" borderId="1" xfId="1" applyFont="1" applyBorder="1"/>
    <xf numFmtId="43" fontId="0" fillId="0" borderId="1" xfId="0" applyNumberFormat="1" applyBorder="1"/>
    <xf numFmtId="164" fontId="0" fillId="0" borderId="1" xfId="0" applyNumberFormat="1" applyBorder="1"/>
    <xf numFmtId="0" fontId="4" fillId="0" borderId="1" xfId="0" applyFont="1" applyFill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7"/>
  <sheetViews>
    <sheetView tabSelected="1" workbookViewId="0">
      <selection activeCell="C1" sqref="C1:I1"/>
    </sheetView>
  </sheetViews>
  <sheetFormatPr defaultRowHeight="12.75" x14ac:dyDescent="0.2"/>
  <cols>
    <col min="1" max="1" width="0.5703125" customWidth="1"/>
    <col min="2" max="2" width="9.140625" hidden="1" customWidth="1"/>
    <col min="3" max="3" width="9.85546875" customWidth="1"/>
    <col min="4" max="4" width="15.28515625" customWidth="1"/>
    <col min="6" max="6" width="8.28515625" customWidth="1"/>
    <col min="7" max="7" width="11.42578125" hidden="1" customWidth="1"/>
    <col min="8" max="8" width="10.7109375" customWidth="1"/>
    <col min="9" max="9" width="17" customWidth="1"/>
    <col min="10" max="10" width="15.85546875" customWidth="1"/>
  </cols>
  <sheetData>
    <row r="1" spans="2:10" ht="15.75" x14ac:dyDescent="0.25">
      <c r="B1" s="1"/>
      <c r="C1" s="30" t="s">
        <v>21</v>
      </c>
      <c r="D1" s="30"/>
      <c r="E1" s="30"/>
      <c r="F1" s="30"/>
      <c r="G1" s="30"/>
      <c r="H1" s="30"/>
      <c r="I1" s="30"/>
    </row>
    <row r="2" spans="2:10" ht="52.15" customHeight="1" x14ac:dyDescent="0.25">
      <c r="B2" s="1"/>
      <c r="C2" s="29" t="s">
        <v>30</v>
      </c>
      <c r="D2" s="29"/>
      <c r="E2" s="29"/>
      <c r="F2" s="29"/>
      <c r="G2" s="29"/>
      <c r="H2" s="29"/>
      <c r="I2" s="29"/>
    </row>
    <row r="3" spans="2:10" ht="18" customHeight="1" x14ac:dyDescent="0.25">
      <c r="B3" s="1"/>
      <c r="C3" s="8"/>
      <c r="D3" s="8"/>
      <c r="E3" s="8"/>
      <c r="F3" s="8"/>
      <c r="G3" s="8"/>
      <c r="H3" s="8"/>
      <c r="I3" s="8"/>
    </row>
    <row r="4" spans="2:10" ht="15.75" x14ac:dyDescent="0.25">
      <c r="B4" s="1"/>
      <c r="C4" s="3"/>
      <c r="D4" s="31" t="s">
        <v>26</v>
      </c>
      <c r="E4" s="31"/>
      <c r="F4" s="31"/>
      <c r="G4" s="31"/>
      <c r="H4" s="31"/>
      <c r="I4" s="31"/>
    </row>
    <row r="5" spans="2:10" ht="15.75" x14ac:dyDescent="0.25">
      <c r="B5" s="1"/>
      <c r="C5" s="3"/>
      <c r="D5" s="3"/>
      <c r="E5" s="3"/>
      <c r="F5" s="3"/>
      <c r="G5" s="3"/>
      <c r="H5" s="3"/>
      <c r="I5" s="3"/>
    </row>
    <row r="6" spans="2:10" s="15" customFormat="1" ht="38.450000000000003" customHeight="1" x14ac:dyDescent="0.2">
      <c r="B6" s="11"/>
      <c r="C6" s="12" t="s">
        <v>0</v>
      </c>
      <c r="D6" s="13" t="s">
        <v>1</v>
      </c>
      <c r="E6" s="13" t="s">
        <v>2</v>
      </c>
      <c r="F6" s="13" t="s">
        <v>3</v>
      </c>
      <c r="G6" s="13" t="s">
        <v>4</v>
      </c>
      <c r="H6" s="13" t="s">
        <v>22</v>
      </c>
      <c r="I6" s="13" t="s">
        <v>5</v>
      </c>
      <c r="J6" s="14" t="s">
        <v>23</v>
      </c>
    </row>
    <row r="7" spans="2:10" ht="19.899999999999999" customHeight="1" x14ac:dyDescent="0.25">
      <c r="B7" s="1"/>
      <c r="C7" s="18" t="s">
        <v>17</v>
      </c>
      <c r="D7" s="19">
        <v>67931800</v>
      </c>
      <c r="E7" s="20">
        <v>25</v>
      </c>
      <c r="F7" s="20">
        <v>365</v>
      </c>
      <c r="G7" s="21"/>
      <c r="H7" s="22">
        <v>3.5000000000000003E-2</v>
      </c>
      <c r="I7" s="23">
        <f>D7*E7/F7*H7</f>
        <v>162850.20547945207</v>
      </c>
      <c r="J7" s="24"/>
    </row>
    <row r="8" spans="2:10" ht="19.899999999999999" customHeight="1" x14ac:dyDescent="0.25">
      <c r="B8" s="1"/>
      <c r="C8" s="18" t="s">
        <v>17</v>
      </c>
      <c r="D8" s="19">
        <f>D7-5660980</f>
        <v>62270820</v>
      </c>
      <c r="E8" s="20">
        <v>5</v>
      </c>
      <c r="F8" s="20">
        <v>365</v>
      </c>
      <c r="G8" s="21"/>
      <c r="H8" s="22">
        <v>3.5000000000000003E-2</v>
      </c>
      <c r="I8" s="23">
        <f>D8*E8/F8*H8</f>
        <v>29855.872602739732</v>
      </c>
      <c r="J8" s="24">
        <f>I7+I8</f>
        <v>192706.07808219179</v>
      </c>
    </row>
    <row r="9" spans="2:10" ht="19.899999999999999" customHeight="1" x14ac:dyDescent="0.25">
      <c r="B9" s="1"/>
      <c r="C9" s="18" t="s">
        <v>9</v>
      </c>
      <c r="D9" s="19">
        <f>D8</f>
        <v>62270820</v>
      </c>
      <c r="E9" s="20">
        <v>23</v>
      </c>
      <c r="F9" s="20">
        <v>365</v>
      </c>
      <c r="G9" s="21"/>
      <c r="H9" s="22">
        <v>3.5000000000000003E-2</v>
      </c>
      <c r="I9" s="23">
        <f>D9*E9/F9*H9</f>
        <v>137337.01397260276</v>
      </c>
      <c r="J9" s="24"/>
    </row>
    <row r="10" spans="2:10" ht="19.899999999999999" customHeight="1" x14ac:dyDescent="0.25">
      <c r="B10" s="1"/>
      <c r="C10" s="18" t="s">
        <v>9</v>
      </c>
      <c r="D10" s="19">
        <f>D9-5660980</f>
        <v>56609840</v>
      </c>
      <c r="E10" s="20">
        <v>8</v>
      </c>
      <c r="F10" s="20">
        <v>365</v>
      </c>
      <c r="G10" s="21"/>
      <c r="H10" s="22">
        <v>3.5000000000000003E-2</v>
      </c>
      <c r="I10" s="23">
        <f>D10*E10/F10*H10</f>
        <v>43426.726575342473</v>
      </c>
      <c r="J10" s="24">
        <f>I9+I10</f>
        <v>180763.74054794523</v>
      </c>
    </row>
    <row r="11" spans="2:10" ht="19.899999999999999" customHeight="1" x14ac:dyDescent="0.25">
      <c r="B11" s="4"/>
      <c r="C11" s="5" t="s">
        <v>24</v>
      </c>
      <c r="D11" s="5"/>
      <c r="E11" s="5"/>
      <c r="F11" s="5"/>
      <c r="G11" s="5"/>
      <c r="H11" s="6"/>
      <c r="I11" s="6">
        <f>I7+I8+I9+I10</f>
        <v>373469.81863013702</v>
      </c>
      <c r="J11" s="17">
        <f>J8+J10</f>
        <v>373469.81863013702</v>
      </c>
    </row>
    <row r="12" spans="2:10" ht="19.899999999999999" customHeight="1" x14ac:dyDescent="0.25">
      <c r="B12" s="1"/>
      <c r="C12" s="18" t="s">
        <v>10</v>
      </c>
      <c r="D12" s="19">
        <f>D10</f>
        <v>56609840</v>
      </c>
      <c r="E12" s="20">
        <v>24</v>
      </c>
      <c r="F12" s="20">
        <v>366</v>
      </c>
      <c r="G12" s="21"/>
      <c r="H12" s="22">
        <v>3.5000000000000003E-2</v>
      </c>
      <c r="I12" s="23">
        <f t="shared" ref="I12:I30" si="0">D12*E12/F12*H12</f>
        <v>129924.22295081969</v>
      </c>
      <c r="J12" s="25"/>
    </row>
    <row r="13" spans="2:10" ht="19.899999999999999" customHeight="1" x14ac:dyDescent="0.25">
      <c r="B13" s="1"/>
      <c r="C13" s="18" t="s">
        <v>10</v>
      </c>
      <c r="D13" s="19">
        <f>D12-5660980</f>
        <v>50948860</v>
      </c>
      <c r="E13" s="20">
        <v>7</v>
      </c>
      <c r="F13" s="20">
        <v>366</v>
      </c>
      <c r="G13" s="21"/>
      <c r="H13" s="22">
        <v>3.5000000000000003E-2</v>
      </c>
      <c r="I13" s="23">
        <f t="shared" si="0"/>
        <v>34105.111202185799</v>
      </c>
      <c r="J13" s="26">
        <f>I12+I13</f>
        <v>164029.3341530055</v>
      </c>
    </row>
    <row r="14" spans="2:10" ht="19.899999999999999" customHeight="1" x14ac:dyDescent="0.25">
      <c r="B14" s="1"/>
      <c r="C14" s="18" t="s">
        <v>11</v>
      </c>
      <c r="D14" s="19">
        <f>D13</f>
        <v>50948860</v>
      </c>
      <c r="E14" s="20">
        <v>21</v>
      </c>
      <c r="F14" s="20">
        <v>366</v>
      </c>
      <c r="G14" s="21"/>
      <c r="H14" s="22">
        <v>3.5000000000000003E-2</v>
      </c>
      <c r="I14" s="23">
        <f t="shared" si="0"/>
        <v>102315.3336065574</v>
      </c>
      <c r="J14" s="25"/>
    </row>
    <row r="15" spans="2:10" ht="19.899999999999999" customHeight="1" x14ac:dyDescent="0.25">
      <c r="B15" s="1"/>
      <c r="C15" s="18" t="s">
        <v>11</v>
      </c>
      <c r="D15" s="19">
        <f>D14-5660980</f>
        <v>45287880</v>
      </c>
      <c r="E15" s="20">
        <v>8</v>
      </c>
      <c r="F15" s="20">
        <v>366</v>
      </c>
      <c r="G15" s="21"/>
      <c r="H15" s="22">
        <v>3.5000000000000003E-2</v>
      </c>
      <c r="I15" s="23">
        <f t="shared" si="0"/>
        <v>34646.465573770496</v>
      </c>
      <c r="J15" s="26">
        <f>I14+I15</f>
        <v>136961.79918032789</v>
      </c>
    </row>
    <row r="16" spans="2:10" ht="19.899999999999999" customHeight="1" x14ac:dyDescent="0.25">
      <c r="B16" s="1"/>
      <c r="C16" s="18" t="s">
        <v>12</v>
      </c>
      <c r="D16" s="19">
        <f>D15</f>
        <v>45287880</v>
      </c>
      <c r="E16" s="20">
        <v>25</v>
      </c>
      <c r="F16" s="20">
        <v>366</v>
      </c>
      <c r="G16" s="21"/>
      <c r="H16" s="22">
        <v>3.5000000000000003E-2</v>
      </c>
      <c r="I16" s="23">
        <f t="shared" si="0"/>
        <v>108270.20491803279</v>
      </c>
      <c r="J16" s="25"/>
    </row>
    <row r="17" spans="2:10" ht="19.899999999999999" customHeight="1" x14ac:dyDescent="0.25">
      <c r="B17" s="1"/>
      <c r="C17" s="18" t="s">
        <v>12</v>
      </c>
      <c r="D17" s="19">
        <f>D16-5660980</f>
        <v>39626900</v>
      </c>
      <c r="E17" s="20">
        <v>6</v>
      </c>
      <c r="F17" s="20">
        <v>366</v>
      </c>
      <c r="G17" s="21"/>
      <c r="H17" s="22">
        <v>3.5000000000000003E-2</v>
      </c>
      <c r="I17" s="23">
        <f t="shared" si="0"/>
        <v>22736.745901639348</v>
      </c>
      <c r="J17" s="26">
        <f>I16+I17</f>
        <v>131006.95081967214</v>
      </c>
    </row>
    <row r="18" spans="2:10" ht="19.899999999999999" customHeight="1" x14ac:dyDescent="0.25">
      <c r="B18" s="1"/>
      <c r="C18" s="18" t="s">
        <v>13</v>
      </c>
      <c r="D18" s="19">
        <f>D17</f>
        <v>39626900</v>
      </c>
      <c r="E18" s="20">
        <v>24</v>
      </c>
      <c r="F18" s="20">
        <v>366</v>
      </c>
      <c r="G18" s="21"/>
      <c r="H18" s="22">
        <v>3.5000000000000003E-2</v>
      </c>
      <c r="I18" s="23">
        <f t="shared" si="0"/>
        <v>90946.983606557391</v>
      </c>
      <c r="J18" s="25"/>
    </row>
    <row r="19" spans="2:10" ht="19.899999999999999" customHeight="1" x14ac:dyDescent="0.25">
      <c r="B19" s="1"/>
      <c r="C19" s="18" t="s">
        <v>13</v>
      </c>
      <c r="D19" s="19">
        <f>D18-5660980</f>
        <v>33965920</v>
      </c>
      <c r="E19" s="20">
        <v>6</v>
      </c>
      <c r="F19" s="20">
        <v>366</v>
      </c>
      <c r="G19" s="21"/>
      <c r="H19" s="22">
        <v>3.5000000000000003E-2</v>
      </c>
      <c r="I19" s="23">
        <f t="shared" si="0"/>
        <v>19488.642622950822</v>
      </c>
      <c r="J19" s="26">
        <f>I18+I19</f>
        <v>110435.62622950821</v>
      </c>
    </row>
    <row r="20" spans="2:10" ht="19.899999999999999" customHeight="1" x14ac:dyDescent="0.25">
      <c r="B20" s="1"/>
      <c r="C20" s="18" t="s">
        <v>14</v>
      </c>
      <c r="D20" s="19">
        <f>D19</f>
        <v>33965920</v>
      </c>
      <c r="E20" s="20">
        <v>25</v>
      </c>
      <c r="F20" s="20">
        <v>366</v>
      </c>
      <c r="G20" s="21"/>
      <c r="H20" s="22">
        <v>3.5000000000000003E-2</v>
      </c>
      <c r="I20" s="23">
        <f t="shared" si="0"/>
        <v>81202.677595628425</v>
      </c>
      <c r="J20" s="25"/>
    </row>
    <row r="21" spans="2:10" ht="19.899999999999999" customHeight="1" x14ac:dyDescent="0.25">
      <c r="B21" s="1"/>
      <c r="C21" s="18" t="s">
        <v>14</v>
      </c>
      <c r="D21" s="19">
        <f>D20-5660980</f>
        <v>28304940</v>
      </c>
      <c r="E21" s="20">
        <v>6</v>
      </c>
      <c r="F21" s="20">
        <v>366</v>
      </c>
      <c r="G21" s="21"/>
      <c r="H21" s="22">
        <v>3.5000000000000003E-2</v>
      </c>
      <c r="I21" s="23">
        <f t="shared" si="0"/>
        <v>16240.539344262295</v>
      </c>
      <c r="J21" s="26">
        <f>I20+I21</f>
        <v>97443.216939890728</v>
      </c>
    </row>
    <row r="22" spans="2:10" ht="19.899999999999999" customHeight="1" x14ac:dyDescent="0.25">
      <c r="B22" s="1"/>
      <c r="C22" s="18" t="s">
        <v>15</v>
      </c>
      <c r="D22" s="19">
        <f>D21</f>
        <v>28304940</v>
      </c>
      <c r="E22" s="20">
        <v>25</v>
      </c>
      <c r="F22" s="20">
        <v>366</v>
      </c>
      <c r="G22" s="21"/>
      <c r="H22" s="22">
        <v>3.5000000000000003E-2</v>
      </c>
      <c r="I22" s="23">
        <f t="shared" si="0"/>
        <v>67668.913934426237</v>
      </c>
      <c r="J22" s="25"/>
    </row>
    <row r="23" spans="2:10" ht="19.899999999999999" customHeight="1" x14ac:dyDescent="0.25">
      <c r="B23" s="1"/>
      <c r="C23" s="18" t="s">
        <v>15</v>
      </c>
      <c r="D23" s="19">
        <f>D22-5660980</f>
        <v>22643960</v>
      </c>
      <c r="E23" s="27">
        <v>5</v>
      </c>
      <c r="F23" s="20">
        <v>366</v>
      </c>
      <c r="G23" s="21"/>
      <c r="H23" s="22">
        <v>3.5000000000000003E-2</v>
      </c>
      <c r="I23" s="23">
        <f t="shared" si="0"/>
        <v>10827.030054644811</v>
      </c>
      <c r="J23" s="26">
        <f>I22+I23</f>
        <v>78495.943989071049</v>
      </c>
    </row>
    <row r="24" spans="2:10" ht="19.899999999999999" customHeight="1" x14ac:dyDescent="0.25">
      <c r="B24" s="1"/>
      <c r="C24" s="18" t="s">
        <v>16</v>
      </c>
      <c r="D24" s="19">
        <f>D23</f>
        <v>22643960</v>
      </c>
      <c r="E24" s="27">
        <v>24</v>
      </c>
      <c r="F24" s="20">
        <v>366</v>
      </c>
      <c r="G24" s="21"/>
      <c r="H24" s="22">
        <v>3.5000000000000003E-2</v>
      </c>
      <c r="I24" s="23">
        <f t="shared" si="0"/>
        <v>51969.744262295091</v>
      </c>
      <c r="J24" s="25"/>
    </row>
    <row r="25" spans="2:10" ht="19.899999999999999" customHeight="1" x14ac:dyDescent="0.25">
      <c r="C25" s="18" t="s">
        <v>16</v>
      </c>
      <c r="D25" s="19">
        <f>D24-5660980</f>
        <v>16982980</v>
      </c>
      <c r="E25" s="20">
        <v>7</v>
      </c>
      <c r="F25" s="20">
        <v>366</v>
      </c>
      <c r="G25" s="28"/>
      <c r="H25" s="22">
        <v>3.5000000000000003E-2</v>
      </c>
      <c r="I25" s="23">
        <f t="shared" si="0"/>
        <v>11368.388251366121</v>
      </c>
      <c r="J25" s="26">
        <f>I24+I25</f>
        <v>63338.132513661214</v>
      </c>
    </row>
    <row r="26" spans="2:10" ht="19.899999999999999" customHeight="1" x14ac:dyDescent="0.25">
      <c r="C26" s="18" t="s">
        <v>6</v>
      </c>
      <c r="D26" s="19">
        <f>D25</f>
        <v>16982980</v>
      </c>
      <c r="E26" s="20">
        <v>25</v>
      </c>
      <c r="F26" s="20">
        <v>366</v>
      </c>
      <c r="G26" s="28"/>
      <c r="H26" s="22">
        <v>3.5000000000000003E-2</v>
      </c>
      <c r="I26" s="23">
        <f t="shared" si="0"/>
        <v>40601.386612021866</v>
      </c>
      <c r="J26" s="25"/>
    </row>
    <row r="27" spans="2:10" ht="19.899999999999999" customHeight="1" x14ac:dyDescent="0.25">
      <c r="C27" s="18" t="s">
        <v>6</v>
      </c>
      <c r="D27" s="19">
        <f>D26-5660980</f>
        <v>11322000</v>
      </c>
      <c r="E27" s="20">
        <v>6</v>
      </c>
      <c r="F27" s="20">
        <v>366</v>
      </c>
      <c r="G27" s="28"/>
      <c r="H27" s="22">
        <v>3.5000000000000003E-2</v>
      </c>
      <c r="I27" s="23">
        <f t="shared" si="0"/>
        <v>6496.2295081967213</v>
      </c>
      <c r="J27" s="25">
        <f>I26+I27</f>
        <v>47097.61612021859</v>
      </c>
    </row>
    <row r="28" spans="2:10" ht="19.899999999999999" customHeight="1" x14ac:dyDescent="0.25">
      <c r="B28" s="1"/>
      <c r="C28" s="18" t="s">
        <v>7</v>
      </c>
      <c r="D28" s="19">
        <f>D27</f>
        <v>11322000</v>
      </c>
      <c r="E28" s="20">
        <v>25</v>
      </c>
      <c r="F28" s="20">
        <v>366</v>
      </c>
      <c r="G28" s="21"/>
      <c r="H28" s="22">
        <v>3.5000000000000003E-2</v>
      </c>
      <c r="I28" s="23">
        <f t="shared" si="0"/>
        <v>27067.622950819677</v>
      </c>
      <c r="J28" s="28"/>
    </row>
    <row r="29" spans="2:10" ht="19.899999999999999" customHeight="1" x14ac:dyDescent="0.25">
      <c r="B29" s="1"/>
      <c r="C29" s="18" t="s">
        <v>7</v>
      </c>
      <c r="D29" s="19">
        <f>D28-5660980</f>
        <v>5661020</v>
      </c>
      <c r="E29" s="20">
        <v>5</v>
      </c>
      <c r="F29" s="20">
        <v>366</v>
      </c>
      <c r="G29" s="21"/>
      <c r="H29" s="22">
        <v>3.5000000000000003E-2</v>
      </c>
      <c r="I29" s="23">
        <f t="shared" si="0"/>
        <v>2706.7718579234979</v>
      </c>
      <c r="J29" s="25">
        <f>I28+I29</f>
        <v>29774.394808743175</v>
      </c>
    </row>
    <row r="30" spans="2:10" ht="19.899999999999999" customHeight="1" x14ac:dyDescent="0.25">
      <c r="B30" s="1"/>
      <c r="C30" s="18" t="s">
        <v>8</v>
      </c>
      <c r="D30" s="19">
        <f>D29</f>
        <v>5661020</v>
      </c>
      <c r="E30" s="20">
        <v>25</v>
      </c>
      <c r="F30" s="20">
        <v>366</v>
      </c>
      <c r="G30" s="21"/>
      <c r="H30" s="22">
        <v>3.5000000000000003E-2</v>
      </c>
      <c r="I30" s="23">
        <f t="shared" si="0"/>
        <v>13533.859289617489</v>
      </c>
      <c r="J30" s="25">
        <f>I30</f>
        <v>13533.859289617489</v>
      </c>
    </row>
    <row r="31" spans="2:10" ht="19.899999999999999" hidden="1" customHeight="1" thickBot="1" x14ac:dyDescent="0.3">
      <c r="B31" s="1"/>
      <c r="C31" s="18"/>
      <c r="D31" s="19"/>
      <c r="E31" s="20"/>
      <c r="F31" s="20"/>
      <c r="G31" s="21"/>
      <c r="H31" s="22"/>
      <c r="I31" s="23"/>
      <c r="J31" s="25"/>
    </row>
    <row r="32" spans="2:10" ht="19.899999999999999" hidden="1" customHeight="1" thickBot="1" x14ac:dyDescent="0.3">
      <c r="B32" s="1"/>
      <c r="C32" s="18"/>
      <c r="D32" s="19"/>
      <c r="E32" s="20"/>
      <c r="F32" s="20"/>
      <c r="G32" s="21"/>
      <c r="H32" s="22"/>
      <c r="I32" s="23"/>
      <c r="J32" s="25"/>
    </row>
    <row r="33" spans="2:10" ht="19.899999999999999" customHeight="1" x14ac:dyDescent="0.25">
      <c r="B33" s="4"/>
      <c r="C33" s="5" t="s">
        <v>27</v>
      </c>
      <c r="D33" s="5"/>
      <c r="E33" s="5"/>
      <c r="F33" s="5"/>
      <c r="G33" s="5"/>
      <c r="H33" s="6"/>
      <c r="I33" s="6">
        <f>I12+I13+I14+I15+I16+I17+I18+I19+I20+I21+I22+I23+I24+I25+I26+I27+I28+I29+I30+I31+I32</f>
        <v>872116.874043716</v>
      </c>
      <c r="J33" s="17">
        <f>J13+J15+J17+J19+J21+J23+J25+J27+J29+J30</f>
        <v>872116.87404371612</v>
      </c>
    </row>
    <row r="34" spans="2:10" ht="19.899999999999999" customHeight="1" x14ac:dyDescent="0.25">
      <c r="B34" s="4"/>
      <c r="C34" s="5" t="s">
        <v>25</v>
      </c>
      <c r="D34" s="5"/>
      <c r="E34" s="5"/>
      <c r="F34" s="5"/>
      <c r="G34" s="5"/>
      <c r="H34" s="6"/>
      <c r="I34" s="6">
        <f>I11+I33</f>
        <v>1245586.6926738531</v>
      </c>
      <c r="J34" s="6">
        <f>J11+J33</f>
        <v>1245586.6926738531</v>
      </c>
    </row>
    <row r="35" spans="2:10" ht="15.75" hidden="1" x14ac:dyDescent="0.25">
      <c r="B35" s="1"/>
      <c r="C35" s="3"/>
      <c r="D35" s="3"/>
      <c r="E35" s="3"/>
      <c r="F35" s="3"/>
      <c r="G35" s="3"/>
      <c r="H35" s="3"/>
      <c r="I35" s="3"/>
    </row>
    <row r="36" spans="2:10" ht="15.75" hidden="1" x14ac:dyDescent="0.25">
      <c r="B36" s="4"/>
      <c r="C36" s="2"/>
      <c r="D36" s="2"/>
      <c r="E36" s="2"/>
      <c r="F36" s="2"/>
      <c r="G36" s="2"/>
      <c r="H36" s="2"/>
      <c r="I36" s="2"/>
    </row>
    <row r="37" spans="2:10" ht="15.75" x14ac:dyDescent="0.25">
      <c r="B37" s="4"/>
      <c r="C37" s="2"/>
      <c r="D37" s="2"/>
      <c r="E37" s="2"/>
      <c r="F37" s="2"/>
      <c r="G37" s="2"/>
      <c r="H37" s="2"/>
      <c r="I37" s="2"/>
    </row>
    <row r="38" spans="2:10" ht="15.75" x14ac:dyDescent="0.25">
      <c r="B38" s="4"/>
      <c r="C38" s="9" t="s">
        <v>28</v>
      </c>
      <c r="D38" s="2"/>
      <c r="E38" s="2"/>
      <c r="F38" s="2"/>
      <c r="G38" s="2"/>
      <c r="H38" s="2"/>
      <c r="I38" s="2"/>
      <c r="J38" s="1"/>
    </row>
    <row r="39" spans="2:10" s="10" customFormat="1" ht="15.75" x14ac:dyDescent="0.25">
      <c r="B39" s="4"/>
      <c r="C39" s="4" t="s">
        <v>29</v>
      </c>
      <c r="D39" s="4"/>
      <c r="E39" s="2"/>
      <c r="F39" s="2"/>
      <c r="G39" s="2"/>
      <c r="H39" s="2"/>
      <c r="I39" s="2"/>
      <c r="J39" s="4"/>
    </row>
    <row r="40" spans="2:10" ht="15.75" x14ac:dyDescent="0.25">
      <c r="B40" s="1"/>
      <c r="E40" s="3"/>
      <c r="F40" s="7"/>
      <c r="G40" s="3"/>
      <c r="H40" s="3"/>
      <c r="I40" s="3"/>
      <c r="J40" s="1"/>
    </row>
    <row r="41" spans="2:10" ht="15.75" x14ac:dyDescent="0.25">
      <c r="B41" s="1"/>
      <c r="E41" s="3"/>
      <c r="F41" s="3"/>
      <c r="G41" s="3"/>
      <c r="H41" s="3"/>
      <c r="I41" s="3"/>
    </row>
    <row r="42" spans="2:10" ht="15.75" x14ac:dyDescent="0.25">
      <c r="B42" s="1"/>
      <c r="E42" s="3"/>
      <c r="F42" s="3"/>
      <c r="G42" s="3"/>
      <c r="H42" s="3"/>
      <c r="I42" s="3"/>
    </row>
    <row r="43" spans="2:10" ht="15.75" x14ac:dyDescent="0.25">
      <c r="B43" s="1"/>
      <c r="C43" s="1" t="s">
        <v>18</v>
      </c>
      <c r="D43" s="1"/>
      <c r="E43" s="3"/>
      <c r="F43" s="3"/>
      <c r="G43" s="3"/>
      <c r="H43" s="3"/>
      <c r="I43" s="3"/>
    </row>
    <row r="44" spans="2:10" x14ac:dyDescent="0.2">
      <c r="C44" s="1" t="s">
        <v>19</v>
      </c>
      <c r="D44" s="1"/>
    </row>
    <row r="45" spans="2:10" x14ac:dyDescent="0.2">
      <c r="C45" s="1" t="s">
        <v>20</v>
      </c>
      <c r="D45" s="1"/>
      <c r="I45" s="16"/>
    </row>
    <row r="46" spans="2:10" ht="15.75" customHeight="1" x14ac:dyDescent="0.25">
      <c r="C46" s="29"/>
      <c r="D46" s="29"/>
      <c r="E46" s="29"/>
      <c r="F46" s="29"/>
      <c r="G46" s="29"/>
      <c r="H46" s="29"/>
      <c r="I46" s="29"/>
    </row>
    <row r="47" spans="2:10" ht="15.75" x14ac:dyDescent="0.25">
      <c r="C47" s="3"/>
      <c r="D47" s="3"/>
      <c r="E47" s="3"/>
      <c r="F47" s="3"/>
      <c r="G47" s="3"/>
      <c r="H47" s="3"/>
      <c r="I47" s="3"/>
    </row>
  </sheetData>
  <mergeCells count="4">
    <mergeCell ref="C2:I2"/>
    <mergeCell ref="C46:I46"/>
    <mergeCell ref="C1:I1"/>
    <mergeCell ref="D4:I4"/>
  </mergeCells>
  <phoneticPr fontId="0" type="noConversion"/>
  <pageMargins left="0.82677165354330717" right="0.55118110236220474" top="0.59055118110236227" bottom="0.59055118110236227" header="0.51181102362204722" footer="0.51181102362204722"/>
  <pageSetup paperSize="9" scale="94" firstPageNumber="37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2019-10-23T12:25:53Z</cp:lastPrinted>
  <dcterms:created xsi:type="dcterms:W3CDTF">1996-10-08T23:32:33Z</dcterms:created>
  <dcterms:modified xsi:type="dcterms:W3CDTF">2019-10-23T12:26:13Z</dcterms:modified>
</cp:coreProperties>
</file>